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Dators\Downloads\"/>
    </mc:Choice>
  </mc:AlternateContent>
  <bookViews>
    <workbookView xWindow="0" yWindow="0" windowWidth="28800" windowHeight="121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0" i="1" l="1"/>
  <c r="J11" i="1"/>
  <c r="J12" i="1"/>
  <c r="J13" i="1"/>
  <c r="J14" i="1"/>
  <c r="J15" i="1"/>
  <c r="J16" i="1"/>
  <c r="J17" i="1"/>
  <c r="J2" i="1"/>
  <c r="J3" i="1"/>
  <c r="J18" i="1"/>
  <c r="J19" i="1"/>
  <c r="J4" i="1"/>
  <c r="J5" i="1"/>
  <c r="J6" i="1"/>
  <c r="J7" i="1"/>
  <c r="J8" i="1"/>
  <c r="J37" i="1"/>
  <c r="J38" i="1"/>
  <c r="J39" i="1"/>
  <c r="J45" i="1"/>
  <c r="J46" i="1"/>
  <c r="J40" i="1"/>
  <c r="J41" i="1"/>
  <c r="J35" i="1"/>
  <c r="J36" i="1"/>
  <c r="J32" i="1"/>
  <c r="J33" i="1"/>
  <c r="J34" i="1"/>
  <c r="J30" i="1"/>
  <c r="J31" i="1"/>
  <c r="J43" i="1"/>
  <c r="J44" i="1"/>
  <c r="J20" i="1"/>
  <c r="J21" i="1"/>
  <c r="J42" i="1"/>
  <c r="J22" i="1"/>
  <c r="J23" i="1"/>
  <c r="J24" i="1"/>
  <c r="J25" i="1"/>
  <c r="J26" i="1"/>
  <c r="J9" i="1"/>
  <c r="J28" i="1" l="1"/>
  <c r="J48" i="1"/>
  <c r="J50" i="1" l="1"/>
</calcChain>
</file>

<file path=xl/sharedStrings.xml><?xml version="1.0" encoding="utf-8"?>
<sst xmlns="http://schemas.openxmlformats.org/spreadsheetml/2006/main" count="308" uniqueCount="105">
  <si>
    <t>Item #</t>
  </si>
  <si>
    <t>Description</t>
  </si>
  <si>
    <t>Color</t>
  </si>
  <si>
    <t>Size</t>
  </si>
  <si>
    <t>Cases</t>
  </si>
  <si>
    <t>C/P</t>
  </si>
  <si>
    <t>Units</t>
  </si>
  <si>
    <t>(8)2T (8)3t (8)4T</t>
  </si>
  <si>
    <t>(4)Xs (8)s (8)m (4)l</t>
  </si>
  <si>
    <t>32M5453REZA-001P24</t>
  </si>
  <si>
    <t>(4)4 (8)5 (8)6 (4)6x</t>
  </si>
  <si>
    <t>32M5457RTZA-001P24</t>
  </si>
  <si>
    <t>32M5453REZA-650P24</t>
  </si>
  <si>
    <t>32M5453TEZA-650P24</t>
  </si>
  <si>
    <t>32M5455REZA-100P24</t>
  </si>
  <si>
    <t xml:space="preserve">(4)4 (8)5 (8)6 (4)7 </t>
  </si>
  <si>
    <t>32M5536REZA-400P24</t>
  </si>
  <si>
    <t xml:space="preserve">(4)4 (8)5 (8)6 (4)6x </t>
  </si>
  <si>
    <t>32M5466RTZA-400P24</t>
  </si>
  <si>
    <t>32M5466RTZA-650P24</t>
  </si>
  <si>
    <t>32M5454REZA-001P24</t>
  </si>
  <si>
    <t>32M5453SEZA-001P24</t>
  </si>
  <si>
    <t>32M5466TTZA-400P24</t>
  </si>
  <si>
    <t>32M5456RTZA-650P24</t>
  </si>
  <si>
    <t>32M5453TEZA-001P24</t>
  </si>
  <si>
    <t>32M5466STZA-650P24</t>
  </si>
  <si>
    <t>32M5466TTZA-650P24</t>
  </si>
  <si>
    <t>21M5084EEZA-001P24</t>
  </si>
  <si>
    <t>21M5140EEZA-400P24</t>
  </si>
  <si>
    <t>21M5086EEZA-100P24</t>
  </si>
  <si>
    <t>21M5081EEZA-030P24</t>
  </si>
  <si>
    <t>32M5010DETG-100</t>
  </si>
  <si>
    <t>3T</t>
  </si>
  <si>
    <t>32M5374ELZA-030P24</t>
  </si>
  <si>
    <t>32M5498EEZA-400P24</t>
  </si>
  <si>
    <t>32M5390EEZA-100P24</t>
  </si>
  <si>
    <t>32M5498EEZA-100P24</t>
  </si>
  <si>
    <t>32M5374ELZA-400P24</t>
  </si>
  <si>
    <t>M5527ETEZA-100</t>
  </si>
  <si>
    <t>M5527ETEZA-650</t>
  </si>
  <si>
    <t>32M5007EEZA-650P24</t>
  </si>
  <si>
    <t>32M5399ETZA-100P24</t>
  </si>
  <si>
    <t>32M5395ETZA-430P24</t>
  </si>
  <si>
    <t>32M5394ETZA-410P24</t>
  </si>
  <si>
    <t>32M5394ETZA-650P24</t>
  </si>
  <si>
    <t>M5525ETEZA-650</t>
  </si>
  <si>
    <t>M5387ETEZA-430</t>
  </si>
  <si>
    <t>M5526ETEZA-400</t>
  </si>
  <si>
    <t>21M5019EEZA-650P24</t>
  </si>
  <si>
    <t>21M5018EEZA-100P24</t>
  </si>
  <si>
    <t>32M5388EEZA-030P24</t>
  </si>
  <si>
    <t>32M5397ETZA-001P24</t>
  </si>
  <si>
    <t>(4)XS (8)S (8)M (4)L</t>
  </si>
  <si>
    <t>32M5466STZA-400P24</t>
  </si>
  <si>
    <t>32M5030DETG-001</t>
  </si>
  <si>
    <t>WHITE</t>
  </si>
  <si>
    <t>THE GREATEST</t>
  </si>
  <si>
    <t>BLACK</t>
  </si>
  <si>
    <t>KICK!</t>
  </si>
  <si>
    <t>BRIGHT WHITE</t>
  </si>
  <si>
    <t>INK SKETCH</t>
  </si>
  <si>
    <t>CANDY PINK</t>
  </si>
  <si>
    <t>GOAL KICK</t>
  </si>
  <si>
    <t>HEATHER GREY</t>
  </si>
  <si>
    <t>PHOTO GREATEST OF ALL TIME</t>
  </si>
  <si>
    <t>STRETCH LIMO</t>
  </si>
  <si>
    <t>BEST IN THE WORLD</t>
  </si>
  <si>
    <t>WORLDS GREATEST</t>
  </si>
  <si>
    <t>10 ARCH GOAT</t>
  </si>
  <si>
    <t>AIR BLUE</t>
  </si>
  <si>
    <t>MESSI LOGO S/S TOP</t>
  </si>
  <si>
    <t>SKYDIVER</t>
  </si>
  <si>
    <t>MESSI PORTRAIT GRAPHIC TEE</t>
  </si>
  <si>
    <t>MESSI THE BEST GRAPHIC TEE</t>
  </si>
  <si>
    <t>MESSI LOGO CORE GRAPHIC TEE</t>
  </si>
  <si>
    <t>DRESS BLUES</t>
  </si>
  <si>
    <t>MESSI SILO GRAPHIC TEE</t>
  </si>
  <si>
    <t>MESSI DISTRESSED PORTRAIT</t>
  </si>
  <si>
    <t>MESSI KICK</t>
  </si>
  <si>
    <t>MESSI KICK SILO</t>
  </si>
  <si>
    <t>MESSI ACTION CREST GRAPHIC TEE</t>
  </si>
  <si>
    <t>REIGNING G.O.A.T.  TEE</t>
  </si>
  <si>
    <t>MESSI LEGEND BURST TEE</t>
  </si>
  <si>
    <t>KICKING MESSI GRAPHIC TEE</t>
  </si>
  <si>
    <t>TEAM MESSI LOGO TEE</t>
  </si>
  <si>
    <t>STARCHILD TEE</t>
  </si>
  <si>
    <t>MESSI SCRAPBOOK TEE</t>
  </si>
  <si>
    <t>MESSI TIME</t>
  </si>
  <si>
    <t>MESSI SALUTE</t>
  </si>
  <si>
    <t>CLUB MESSI OVERSIZED CREW</t>
  </si>
  <si>
    <t>WATERCOLOR MULTI TEE</t>
  </si>
  <si>
    <t>MESSI THE GOAT</t>
  </si>
  <si>
    <t>GENDER</t>
  </si>
  <si>
    <t>CATEGORY</t>
  </si>
  <si>
    <t>TEES</t>
  </si>
  <si>
    <t>L/S TOPS</t>
  </si>
  <si>
    <t>RANGE</t>
  </si>
  <si>
    <t>TODDLER</t>
  </si>
  <si>
    <t>LITTLE KIDS</t>
  </si>
  <si>
    <t>BIG KIDS</t>
  </si>
  <si>
    <t>BOYS</t>
  </si>
  <si>
    <t>GIRLS</t>
  </si>
  <si>
    <t>Total</t>
  </si>
  <si>
    <t>Grand Total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</si>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</sst>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Aptos Narrow"/>
      <family val="2"/>
      <scheme val="minor"/>
    </font>
    <font>
      <sz val="6"/>
      <name val="Yu Gothic"/>
      <family val="2"/>
      <charset val="128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color rgb="FF000000"/>
      <name val="Cambria"/>
      <family val="1"/>
      <charset val="162"/>
    </font>
    <font>
      <sz val="12"/>
      <color theme="1"/>
      <name val="Cambria"/>
      <family val="1"/>
      <charset val="162"/>
    </font>
    <font>
      <sz val="12"/>
      <name val="Cambria"/>
      <family val="1"/>
      <charset val="162"/>
    </font>
    <font>
      <i/>
      <sz val="12"/>
      <color theme="1"/>
      <name val="Cambria"/>
      <family val="1"/>
      <charset val="162"/>
    </font>
    <font>
      <b/>
      <sz val="12"/>
      <color theme="1"/>
      <name val="Cambria"/>
      <family val="1"/>
      <charset val="162"/>
    </font>
    <font>
      <b/>
      <sz val="12"/>
      <name val="Cambria"/>
      <family val="1"/>
      <charset val="16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 wrapText="1"/>
    </xf>
    <xf numFmtId="3" fontId="4" fillId="0" borderId="0" xfId="0" applyNumberFormat="1" applyFont="1" applyAlignment="1">
      <alignment horizontal="center" wrapText="1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 vertical="top"/>
    </xf>
    <xf numFmtId="3" fontId="5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 vertical="top"/>
    </xf>
    <xf numFmtId="3" fontId="8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0"/>
  <sheetViews>
    <sheetView tabSelected="1" zoomScaleNormal="150" zoomScaleSheetLayoutView="100" workbookViewId="0"/>
  </sheetViews>
  <sheetFormatPr defaultColWidth="8.75" defaultRowHeight="15.75"/>
  <cols>
    <col min="1" max="1" width="23.625" style="5" customWidth="1"/>
    <col min="2" max="2" width="11.375" style="5" customWidth="1"/>
    <col min="3" max="3" width="30.125" style="5" customWidth="1"/>
    <col min="4" max="4" width="13.375" style="5" customWidth="1"/>
    <col min="5" max="5" width="18.625" style="5" customWidth="1"/>
    <col min="6" max="6" width="13.625" style="5" customWidth="1"/>
    <col min="7" max="7" width="22.5" style="5" customWidth="1"/>
    <col min="8" max="8" width="10.875" style="5" customWidth="1"/>
    <col min="9" max="9" width="9" style="5" customWidth="1"/>
    <col min="10" max="10" width="10.125" style="8" customWidth="1"/>
    <col min="11" max="11" width="20.5" style="1" bestFit="1" customWidth="1"/>
    <col min="12" max="16384" width="8.75" style="1"/>
  </cols>
  <sheetData>
    <row r="1" spans="1:16">
      <c r="A1" s="3" t="s">
        <v>0</v>
      </c>
      <c r="B1" s="3" t="s">
        <v>92</v>
      </c>
      <c r="C1" s="3" t="s">
        <v>1</v>
      </c>
      <c r="D1" s="3" t="s">
        <v>93</v>
      </c>
      <c r="E1" s="3" t="s">
        <v>2</v>
      </c>
      <c r="F1" s="3" t="s">
        <v>96</v>
      </c>
      <c r="G1" s="3" t="s">
        <v>3</v>
      </c>
      <c r="H1" s="3" t="s">
        <v>4</v>
      </c>
      <c r="I1" s="3" t="s">
        <v>5</v>
      </c>
      <c r="J1" s="4" t="s">
        <v>6</v>
      </c>
    </row>
    <row r="2" spans="1:16">
      <c r="A2" s="5" t="s">
        <v>33</v>
      </c>
      <c r="B2" s="5" t="s">
        <v>100</v>
      </c>
      <c r="C2" s="7" t="s">
        <v>91</v>
      </c>
      <c r="D2" s="7" t="s">
        <v>95</v>
      </c>
      <c r="E2" s="5" t="s">
        <v>63</v>
      </c>
      <c r="F2" s="5" t="s">
        <v>97</v>
      </c>
      <c r="G2" s="5" t="s">
        <v>7</v>
      </c>
      <c r="H2" s="5">
        <v>128</v>
      </c>
      <c r="I2" s="5">
        <v>24</v>
      </c>
      <c r="J2" s="8">
        <f t="shared" ref="J2:J46" si="0">SUM(H2*I2)</f>
        <v>3072</v>
      </c>
    </row>
    <row r="3" spans="1:16">
      <c r="A3" s="5" t="s">
        <v>37</v>
      </c>
      <c r="B3" s="5" t="s">
        <v>100</v>
      </c>
      <c r="C3" s="5" t="s">
        <v>91</v>
      </c>
      <c r="D3" s="7" t="s">
        <v>95</v>
      </c>
      <c r="E3" s="5" t="s">
        <v>69</v>
      </c>
      <c r="F3" s="5" t="s">
        <v>97</v>
      </c>
      <c r="G3" s="5" t="s">
        <v>7</v>
      </c>
      <c r="H3" s="5">
        <v>206</v>
      </c>
      <c r="I3" s="5">
        <v>24</v>
      </c>
      <c r="J3" s="8">
        <f t="shared" si="0"/>
        <v>4944</v>
      </c>
    </row>
    <row r="4" spans="1:16">
      <c r="A4" s="5" t="s">
        <v>43</v>
      </c>
      <c r="B4" s="5" t="s">
        <v>100</v>
      </c>
      <c r="C4" s="7" t="s">
        <v>76</v>
      </c>
      <c r="D4" s="7" t="s">
        <v>94</v>
      </c>
      <c r="E4" s="5" t="s">
        <v>75</v>
      </c>
      <c r="F4" s="5" t="s">
        <v>97</v>
      </c>
      <c r="G4" s="5" t="s">
        <v>7</v>
      </c>
      <c r="H4" s="5">
        <v>76</v>
      </c>
      <c r="I4" s="5">
        <v>24</v>
      </c>
      <c r="J4" s="8">
        <f t="shared" si="0"/>
        <v>1824</v>
      </c>
    </row>
    <row r="5" spans="1:16">
      <c r="A5" s="5" t="s">
        <v>44</v>
      </c>
      <c r="B5" s="5" t="s">
        <v>100</v>
      </c>
      <c r="C5" s="7" t="s">
        <v>76</v>
      </c>
      <c r="D5" s="7" t="s">
        <v>94</v>
      </c>
      <c r="E5" s="5" t="s">
        <v>61</v>
      </c>
      <c r="F5" s="5" t="s">
        <v>97</v>
      </c>
      <c r="G5" s="5" t="s">
        <v>7</v>
      </c>
      <c r="H5" s="5">
        <v>125</v>
      </c>
      <c r="I5" s="5">
        <v>24</v>
      </c>
      <c r="J5" s="8">
        <f t="shared" si="0"/>
        <v>3000</v>
      </c>
    </row>
    <row r="6" spans="1:16">
      <c r="A6" s="5" t="s">
        <v>42</v>
      </c>
      <c r="B6" s="5" t="s">
        <v>100</v>
      </c>
      <c r="C6" s="5" t="s">
        <v>77</v>
      </c>
      <c r="D6" s="7" t="s">
        <v>94</v>
      </c>
      <c r="E6" s="5" t="s">
        <v>71</v>
      </c>
      <c r="F6" s="5" t="s">
        <v>97</v>
      </c>
      <c r="G6" s="5" t="s">
        <v>7</v>
      </c>
      <c r="H6" s="5">
        <v>62</v>
      </c>
      <c r="I6" s="5">
        <v>24</v>
      </c>
      <c r="J6" s="8">
        <f t="shared" si="0"/>
        <v>1488</v>
      </c>
    </row>
    <row r="7" spans="1:16">
      <c r="A7" s="5" t="s">
        <v>51</v>
      </c>
      <c r="B7" s="5" t="s">
        <v>100</v>
      </c>
      <c r="C7" s="5" t="s">
        <v>78</v>
      </c>
      <c r="D7" s="7" t="s">
        <v>94</v>
      </c>
      <c r="E7" s="5" t="s">
        <v>65</v>
      </c>
      <c r="F7" s="5" t="s">
        <v>97</v>
      </c>
      <c r="G7" s="5" t="s">
        <v>7</v>
      </c>
      <c r="H7" s="5">
        <v>99</v>
      </c>
      <c r="I7" s="5">
        <v>24</v>
      </c>
      <c r="J7" s="8">
        <f t="shared" si="0"/>
        <v>2376</v>
      </c>
    </row>
    <row r="8" spans="1:16">
      <c r="A8" s="5" t="s">
        <v>41</v>
      </c>
      <c r="B8" s="5" t="s">
        <v>100</v>
      </c>
      <c r="C8" s="5" t="s">
        <v>79</v>
      </c>
      <c r="D8" s="7" t="s">
        <v>94</v>
      </c>
      <c r="E8" s="5" t="s">
        <v>59</v>
      </c>
      <c r="F8" s="5" t="s">
        <v>97</v>
      </c>
      <c r="G8" s="5" t="s">
        <v>7</v>
      </c>
      <c r="H8" s="5">
        <v>74</v>
      </c>
      <c r="I8" s="5">
        <v>24</v>
      </c>
      <c r="J8" s="8">
        <f t="shared" si="0"/>
        <v>1776</v>
      </c>
    </row>
    <row r="9" spans="1:16">
      <c r="A9" s="5" t="s">
        <v>49</v>
      </c>
      <c r="B9" s="5" t="s">
        <v>100</v>
      </c>
      <c r="C9" s="7" t="s">
        <v>60</v>
      </c>
      <c r="D9" s="7" t="s">
        <v>94</v>
      </c>
      <c r="E9" s="5" t="s">
        <v>59</v>
      </c>
      <c r="F9" s="5" t="s">
        <v>97</v>
      </c>
      <c r="G9" s="5" t="s">
        <v>7</v>
      </c>
      <c r="H9" s="5">
        <v>50</v>
      </c>
      <c r="I9" s="5">
        <v>24</v>
      </c>
      <c r="J9" s="8">
        <f t="shared" si="0"/>
        <v>1200</v>
      </c>
    </row>
    <row r="10" spans="1:16" ht="15" customHeight="1">
      <c r="A10" s="5" t="s">
        <v>48</v>
      </c>
      <c r="B10" s="5" t="s">
        <v>100</v>
      </c>
      <c r="C10" s="7" t="s">
        <v>62</v>
      </c>
      <c r="D10" s="7" t="s">
        <v>94</v>
      </c>
      <c r="E10" s="5" t="s">
        <v>61</v>
      </c>
      <c r="F10" s="5" t="s">
        <v>97</v>
      </c>
      <c r="G10" s="5" t="s">
        <v>7</v>
      </c>
      <c r="H10" s="5">
        <v>49</v>
      </c>
      <c r="I10" s="5">
        <v>24</v>
      </c>
      <c r="J10" s="8">
        <f t="shared" si="0"/>
        <v>1176</v>
      </c>
      <c r="P10" s="1" t="s">
        <v>104</v>
      </c>
    </row>
    <row r="11" spans="1:16">
      <c r="A11" s="5" t="s">
        <v>30</v>
      </c>
      <c r="B11" s="5" t="s">
        <v>100</v>
      </c>
      <c r="C11" s="5" t="s">
        <v>64</v>
      </c>
      <c r="D11" s="7" t="s">
        <v>94</v>
      </c>
      <c r="E11" s="5" t="s">
        <v>63</v>
      </c>
      <c r="F11" s="5" t="s">
        <v>97</v>
      </c>
      <c r="G11" s="5" t="s">
        <v>7</v>
      </c>
      <c r="H11" s="5">
        <v>49</v>
      </c>
      <c r="I11" s="9">
        <v>24</v>
      </c>
      <c r="J11" s="8">
        <f t="shared" si="0"/>
        <v>1176</v>
      </c>
    </row>
    <row r="12" spans="1:16">
      <c r="A12" s="5" t="s">
        <v>27</v>
      </c>
      <c r="B12" s="5" t="s">
        <v>100</v>
      </c>
      <c r="C12" s="7" t="s">
        <v>66</v>
      </c>
      <c r="D12" s="7" t="s">
        <v>94</v>
      </c>
      <c r="E12" s="5" t="s">
        <v>65</v>
      </c>
      <c r="F12" s="5" t="s">
        <v>97</v>
      </c>
      <c r="G12" s="5" t="s">
        <v>7</v>
      </c>
      <c r="H12" s="5">
        <v>62</v>
      </c>
      <c r="I12" s="5">
        <v>24</v>
      </c>
      <c r="J12" s="8">
        <f t="shared" si="0"/>
        <v>1488</v>
      </c>
    </row>
    <row r="13" spans="1:16">
      <c r="A13" s="5" t="s">
        <v>29</v>
      </c>
      <c r="B13" s="5" t="s">
        <v>100</v>
      </c>
      <c r="C13" s="7" t="s">
        <v>67</v>
      </c>
      <c r="D13" s="7" t="s">
        <v>94</v>
      </c>
      <c r="E13" s="5" t="s">
        <v>59</v>
      </c>
      <c r="F13" s="5" t="s">
        <v>97</v>
      </c>
      <c r="G13" s="5" t="s">
        <v>7</v>
      </c>
      <c r="H13" s="5">
        <v>113</v>
      </c>
      <c r="I13" s="5">
        <v>24</v>
      </c>
      <c r="J13" s="8">
        <f t="shared" si="0"/>
        <v>2712</v>
      </c>
    </row>
    <row r="14" spans="1:16">
      <c r="A14" s="5" t="s">
        <v>28</v>
      </c>
      <c r="B14" s="5" t="s">
        <v>100</v>
      </c>
      <c r="C14" s="7" t="s">
        <v>68</v>
      </c>
      <c r="D14" s="7" t="s">
        <v>94</v>
      </c>
      <c r="E14" s="5" t="s">
        <v>69</v>
      </c>
      <c r="F14" s="5" t="s">
        <v>97</v>
      </c>
      <c r="G14" s="5" t="s">
        <v>7</v>
      </c>
      <c r="H14" s="5">
        <v>50</v>
      </c>
      <c r="I14" s="5">
        <v>24</v>
      </c>
      <c r="J14" s="8">
        <f t="shared" si="0"/>
        <v>1200</v>
      </c>
    </row>
    <row r="15" spans="1:16">
      <c r="A15" s="5" t="s">
        <v>40</v>
      </c>
      <c r="B15" s="5" t="s">
        <v>100</v>
      </c>
      <c r="C15" s="7" t="s">
        <v>70</v>
      </c>
      <c r="D15" s="7" t="s">
        <v>94</v>
      </c>
      <c r="E15" s="5" t="s">
        <v>61</v>
      </c>
      <c r="F15" s="5" t="s">
        <v>97</v>
      </c>
      <c r="G15" s="5" t="s">
        <v>7</v>
      </c>
      <c r="H15" s="5">
        <v>116</v>
      </c>
      <c r="I15" s="5">
        <v>24</v>
      </c>
      <c r="J15" s="8">
        <f t="shared" si="0"/>
        <v>2784</v>
      </c>
    </row>
    <row r="16" spans="1:16">
      <c r="A16" s="5" t="s">
        <v>31</v>
      </c>
      <c r="B16" s="5" t="s">
        <v>100</v>
      </c>
      <c r="C16" s="7" t="s">
        <v>56</v>
      </c>
      <c r="D16" s="7" t="s">
        <v>94</v>
      </c>
      <c r="E16" s="5" t="s">
        <v>55</v>
      </c>
      <c r="F16" s="5" t="s">
        <v>97</v>
      </c>
      <c r="G16" s="5" t="s">
        <v>32</v>
      </c>
      <c r="H16" s="5">
        <v>70</v>
      </c>
      <c r="I16" s="5">
        <v>12</v>
      </c>
      <c r="J16" s="8">
        <f t="shared" si="0"/>
        <v>840</v>
      </c>
    </row>
    <row r="17" spans="1:10">
      <c r="A17" s="5" t="s">
        <v>54</v>
      </c>
      <c r="B17" s="5" t="s">
        <v>100</v>
      </c>
      <c r="C17" s="7" t="s">
        <v>58</v>
      </c>
      <c r="D17" s="7" t="s">
        <v>94</v>
      </c>
      <c r="E17" s="5" t="s">
        <v>57</v>
      </c>
      <c r="F17" s="5" t="s">
        <v>97</v>
      </c>
      <c r="G17" s="5" t="s">
        <v>32</v>
      </c>
      <c r="H17" s="5">
        <v>70</v>
      </c>
      <c r="I17" s="5">
        <v>12</v>
      </c>
      <c r="J17" s="8">
        <f t="shared" si="0"/>
        <v>840</v>
      </c>
    </row>
    <row r="18" spans="1:10">
      <c r="A18" s="5" t="s">
        <v>50</v>
      </c>
      <c r="B18" s="5" t="s">
        <v>100</v>
      </c>
      <c r="C18" s="7" t="s">
        <v>73</v>
      </c>
      <c r="D18" s="7" t="s">
        <v>94</v>
      </c>
      <c r="E18" s="5" t="s">
        <v>63</v>
      </c>
      <c r="F18" s="5" t="s">
        <v>97</v>
      </c>
      <c r="G18" s="5" t="s">
        <v>7</v>
      </c>
      <c r="H18" s="5">
        <v>50</v>
      </c>
      <c r="I18" s="5">
        <v>24</v>
      </c>
      <c r="J18" s="8">
        <f t="shared" si="0"/>
        <v>1200</v>
      </c>
    </row>
    <row r="19" spans="1:10">
      <c r="A19" s="5" t="s">
        <v>35</v>
      </c>
      <c r="B19" s="5" t="s">
        <v>100</v>
      </c>
      <c r="C19" s="7" t="s">
        <v>74</v>
      </c>
      <c r="D19" s="7" t="s">
        <v>94</v>
      </c>
      <c r="E19" s="5" t="s">
        <v>59</v>
      </c>
      <c r="F19" s="5" t="s">
        <v>97</v>
      </c>
      <c r="G19" s="5" t="s">
        <v>7</v>
      </c>
      <c r="H19" s="5">
        <v>61</v>
      </c>
      <c r="I19" s="5">
        <v>24</v>
      </c>
      <c r="J19" s="8">
        <f t="shared" si="0"/>
        <v>1464</v>
      </c>
    </row>
    <row r="20" spans="1:10">
      <c r="A20" s="5" t="s">
        <v>36</v>
      </c>
      <c r="B20" s="5" t="s">
        <v>100</v>
      </c>
      <c r="C20" s="7" t="s">
        <v>80</v>
      </c>
      <c r="D20" s="7" t="s">
        <v>94</v>
      </c>
      <c r="E20" s="5" t="s">
        <v>59</v>
      </c>
      <c r="F20" s="5" t="s">
        <v>97</v>
      </c>
      <c r="G20" s="5" t="s">
        <v>7</v>
      </c>
      <c r="H20" s="5">
        <v>50</v>
      </c>
      <c r="I20" s="5">
        <v>24</v>
      </c>
      <c r="J20" s="8">
        <f t="shared" si="0"/>
        <v>1200</v>
      </c>
    </row>
    <row r="21" spans="1:10">
      <c r="A21" s="5" t="s">
        <v>34</v>
      </c>
      <c r="B21" s="5" t="s">
        <v>100</v>
      </c>
      <c r="C21" s="7" t="s">
        <v>80</v>
      </c>
      <c r="D21" s="7" t="s">
        <v>94</v>
      </c>
      <c r="E21" s="5" t="s">
        <v>69</v>
      </c>
      <c r="F21" s="5" t="s">
        <v>97</v>
      </c>
      <c r="G21" s="5" t="s">
        <v>7</v>
      </c>
      <c r="H21" s="5">
        <v>62</v>
      </c>
      <c r="I21" s="5">
        <v>24</v>
      </c>
      <c r="J21" s="8">
        <f t="shared" si="0"/>
        <v>1488</v>
      </c>
    </row>
    <row r="22" spans="1:10">
      <c r="A22" s="5" t="s">
        <v>46</v>
      </c>
      <c r="B22" s="5" t="s">
        <v>100</v>
      </c>
      <c r="C22" s="7" t="s">
        <v>72</v>
      </c>
      <c r="D22" s="7" t="s">
        <v>94</v>
      </c>
      <c r="E22" s="5" t="s">
        <v>71</v>
      </c>
      <c r="F22" s="5" t="s">
        <v>97</v>
      </c>
      <c r="G22" s="5" t="s">
        <v>7</v>
      </c>
      <c r="H22" s="5">
        <v>51</v>
      </c>
      <c r="I22" s="5">
        <v>24</v>
      </c>
      <c r="J22" s="8">
        <f t="shared" si="0"/>
        <v>1224</v>
      </c>
    </row>
    <row r="23" spans="1:10">
      <c r="A23" s="5" t="s">
        <v>45</v>
      </c>
      <c r="B23" s="5" t="s">
        <v>100</v>
      </c>
      <c r="C23" s="5" t="s">
        <v>81</v>
      </c>
      <c r="D23" s="7" t="s">
        <v>94</v>
      </c>
      <c r="E23" s="5" t="s">
        <v>61</v>
      </c>
      <c r="F23" s="5" t="s">
        <v>97</v>
      </c>
      <c r="G23" s="5" t="s">
        <v>7</v>
      </c>
      <c r="H23" s="5">
        <v>49</v>
      </c>
      <c r="I23" s="5">
        <v>24</v>
      </c>
      <c r="J23" s="8">
        <f t="shared" si="0"/>
        <v>1176</v>
      </c>
    </row>
    <row r="24" spans="1:10">
      <c r="A24" s="5" t="s">
        <v>47</v>
      </c>
      <c r="B24" s="5" t="s">
        <v>100</v>
      </c>
      <c r="C24" s="5" t="s">
        <v>82</v>
      </c>
      <c r="D24" s="7" t="s">
        <v>94</v>
      </c>
      <c r="E24" s="5" t="s">
        <v>69</v>
      </c>
      <c r="F24" s="5" t="s">
        <v>97</v>
      </c>
      <c r="G24" s="5" t="s">
        <v>7</v>
      </c>
      <c r="H24" s="5">
        <v>96</v>
      </c>
      <c r="I24" s="5">
        <v>24</v>
      </c>
      <c r="J24" s="8">
        <f t="shared" si="0"/>
        <v>2304</v>
      </c>
    </row>
    <row r="25" spans="1:10">
      <c r="A25" s="5" t="s">
        <v>38</v>
      </c>
      <c r="B25" s="5" t="s">
        <v>100</v>
      </c>
      <c r="C25" s="5" t="s">
        <v>83</v>
      </c>
      <c r="D25" s="7" t="s">
        <v>94</v>
      </c>
      <c r="E25" s="5" t="s">
        <v>59</v>
      </c>
      <c r="F25" s="5" t="s">
        <v>97</v>
      </c>
      <c r="G25" s="5" t="s">
        <v>7</v>
      </c>
      <c r="H25" s="5">
        <v>61</v>
      </c>
      <c r="I25" s="5">
        <v>24</v>
      </c>
      <c r="J25" s="8">
        <f t="shared" si="0"/>
        <v>1464</v>
      </c>
    </row>
    <row r="26" spans="1:10">
      <c r="A26" s="5" t="s">
        <v>39</v>
      </c>
      <c r="B26" s="5" t="s">
        <v>100</v>
      </c>
      <c r="C26" s="5" t="s">
        <v>83</v>
      </c>
      <c r="D26" s="7" t="s">
        <v>94</v>
      </c>
      <c r="E26" s="5" t="s">
        <v>61</v>
      </c>
      <c r="F26" s="5" t="s">
        <v>97</v>
      </c>
      <c r="G26" s="5" t="s">
        <v>7</v>
      </c>
      <c r="H26" s="5">
        <v>123</v>
      </c>
      <c r="I26" s="5">
        <v>24</v>
      </c>
      <c r="J26" s="8">
        <f t="shared" si="0"/>
        <v>2952</v>
      </c>
    </row>
    <row r="27" spans="1:10">
      <c r="D27" s="7"/>
    </row>
    <row r="28" spans="1:10" s="2" customFormat="1">
      <c r="A28" s="6"/>
      <c r="B28" s="6"/>
      <c r="C28" s="6"/>
      <c r="D28" s="10"/>
      <c r="E28" s="6"/>
      <c r="F28" s="6"/>
      <c r="G28" s="6" t="s">
        <v>102</v>
      </c>
      <c r="H28" s="6"/>
      <c r="I28" s="6"/>
      <c r="J28" s="11">
        <f>SUM(J2:J27)</f>
        <v>46368</v>
      </c>
    </row>
    <row r="29" spans="1:10">
      <c r="D29" s="7"/>
    </row>
    <row r="30" spans="1:10">
      <c r="A30" s="5" t="s">
        <v>53</v>
      </c>
      <c r="B30" s="5" t="s">
        <v>101</v>
      </c>
      <c r="C30" s="5" t="s">
        <v>89</v>
      </c>
      <c r="D30" s="7" t="s">
        <v>95</v>
      </c>
      <c r="E30" s="5" t="s">
        <v>69</v>
      </c>
      <c r="F30" s="5" t="s">
        <v>99</v>
      </c>
      <c r="G30" s="5" t="s">
        <v>52</v>
      </c>
      <c r="H30" s="5">
        <v>45</v>
      </c>
      <c r="I30" s="5">
        <v>24</v>
      </c>
      <c r="J30" s="8">
        <f t="shared" si="0"/>
        <v>1080</v>
      </c>
    </row>
    <row r="31" spans="1:10">
      <c r="A31" s="5" t="s">
        <v>25</v>
      </c>
      <c r="B31" s="5" t="s">
        <v>101</v>
      </c>
      <c r="C31" s="5" t="s">
        <v>89</v>
      </c>
      <c r="D31" s="7" t="s">
        <v>95</v>
      </c>
      <c r="E31" s="5" t="s">
        <v>61</v>
      </c>
      <c r="F31" s="5" t="s">
        <v>99</v>
      </c>
      <c r="G31" s="5" t="s">
        <v>8</v>
      </c>
      <c r="H31" s="5">
        <v>90</v>
      </c>
      <c r="I31" s="5">
        <v>24</v>
      </c>
      <c r="J31" s="8">
        <f t="shared" si="0"/>
        <v>2160</v>
      </c>
    </row>
    <row r="32" spans="1:10">
      <c r="A32" s="5" t="s">
        <v>18</v>
      </c>
      <c r="B32" s="5" t="s">
        <v>101</v>
      </c>
      <c r="C32" s="5" t="s">
        <v>89</v>
      </c>
      <c r="D32" s="7" t="s">
        <v>95</v>
      </c>
      <c r="E32" s="5" t="s">
        <v>69</v>
      </c>
      <c r="F32" s="5" t="s">
        <v>98</v>
      </c>
      <c r="G32" s="5" t="s">
        <v>10</v>
      </c>
      <c r="H32" s="5">
        <v>60</v>
      </c>
      <c r="I32" s="5">
        <v>24</v>
      </c>
      <c r="J32" s="8">
        <f t="shared" si="0"/>
        <v>1440</v>
      </c>
    </row>
    <row r="33" spans="1:10">
      <c r="A33" s="5" t="s">
        <v>18</v>
      </c>
      <c r="B33" s="5" t="s">
        <v>101</v>
      </c>
      <c r="C33" s="5" t="s">
        <v>89</v>
      </c>
      <c r="D33" s="7" t="s">
        <v>95</v>
      </c>
      <c r="E33" s="5" t="s">
        <v>65</v>
      </c>
      <c r="F33" s="5" t="s">
        <v>98</v>
      </c>
      <c r="G33" s="5" t="s">
        <v>17</v>
      </c>
      <c r="H33" s="5">
        <v>54</v>
      </c>
      <c r="I33" s="5">
        <v>24</v>
      </c>
      <c r="J33" s="8">
        <f t="shared" si="0"/>
        <v>1296</v>
      </c>
    </row>
    <row r="34" spans="1:10">
      <c r="A34" s="5" t="s">
        <v>19</v>
      </c>
      <c r="B34" s="5" t="s">
        <v>101</v>
      </c>
      <c r="C34" s="5" t="s">
        <v>89</v>
      </c>
      <c r="D34" s="7" t="s">
        <v>95</v>
      </c>
      <c r="E34" s="5" t="s">
        <v>61</v>
      </c>
      <c r="F34" s="5" t="s">
        <v>98</v>
      </c>
      <c r="G34" s="5" t="s">
        <v>10</v>
      </c>
      <c r="H34" s="5">
        <v>119</v>
      </c>
      <c r="I34" s="5">
        <v>24</v>
      </c>
      <c r="J34" s="8">
        <f t="shared" si="0"/>
        <v>2856</v>
      </c>
    </row>
    <row r="35" spans="1:10">
      <c r="A35" s="5" t="s">
        <v>23</v>
      </c>
      <c r="B35" s="5" t="s">
        <v>101</v>
      </c>
      <c r="C35" s="5" t="s">
        <v>87</v>
      </c>
      <c r="D35" s="7" t="s">
        <v>94</v>
      </c>
      <c r="E35" s="5" t="s">
        <v>61</v>
      </c>
      <c r="F35" s="5" t="s">
        <v>98</v>
      </c>
      <c r="G35" s="5" t="s">
        <v>17</v>
      </c>
      <c r="H35" s="5">
        <v>125</v>
      </c>
      <c r="I35" s="5">
        <v>24</v>
      </c>
      <c r="J35" s="8">
        <f t="shared" si="0"/>
        <v>3000</v>
      </c>
    </row>
    <row r="36" spans="1:10">
      <c r="A36" s="5" t="s">
        <v>11</v>
      </c>
      <c r="B36" s="5" t="s">
        <v>101</v>
      </c>
      <c r="C36" s="5" t="s">
        <v>88</v>
      </c>
      <c r="D36" s="7" t="s">
        <v>94</v>
      </c>
      <c r="E36" s="5" t="s">
        <v>65</v>
      </c>
      <c r="F36" s="5" t="s">
        <v>98</v>
      </c>
      <c r="G36" s="5" t="s">
        <v>10</v>
      </c>
      <c r="H36" s="5">
        <v>123</v>
      </c>
      <c r="I36" s="5">
        <v>24</v>
      </c>
      <c r="J36" s="8">
        <f t="shared" si="0"/>
        <v>2952</v>
      </c>
    </row>
    <row r="37" spans="1:10">
      <c r="A37" s="5" t="s">
        <v>9</v>
      </c>
      <c r="B37" s="5" t="s">
        <v>101</v>
      </c>
      <c r="C37" s="5" t="s">
        <v>84</v>
      </c>
      <c r="D37" s="7" t="s">
        <v>94</v>
      </c>
      <c r="E37" s="5" t="s">
        <v>65</v>
      </c>
      <c r="F37" s="5" t="s">
        <v>98</v>
      </c>
      <c r="G37" s="5" t="s">
        <v>10</v>
      </c>
      <c r="H37" s="5">
        <v>108</v>
      </c>
      <c r="I37" s="5">
        <v>24</v>
      </c>
      <c r="J37" s="8">
        <f t="shared" si="0"/>
        <v>2592</v>
      </c>
    </row>
    <row r="38" spans="1:10">
      <c r="A38" s="5" t="s">
        <v>12</v>
      </c>
      <c r="B38" s="5" t="s">
        <v>101</v>
      </c>
      <c r="C38" s="5" t="s">
        <v>84</v>
      </c>
      <c r="D38" s="7" t="s">
        <v>94</v>
      </c>
      <c r="E38" s="5" t="s">
        <v>61</v>
      </c>
      <c r="F38" s="5" t="s">
        <v>98</v>
      </c>
      <c r="G38" s="5" t="s">
        <v>10</v>
      </c>
      <c r="H38" s="5">
        <v>115</v>
      </c>
      <c r="I38" s="5">
        <v>24</v>
      </c>
      <c r="J38" s="8">
        <f t="shared" si="0"/>
        <v>2760</v>
      </c>
    </row>
    <row r="39" spans="1:10">
      <c r="A39" s="5" t="s">
        <v>21</v>
      </c>
      <c r="B39" s="5" t="s">
        <v>101</v>
      </c>
      <c r="C39" s="5" t="s">
        <v>84</v>
      </c>
      <c r="D39" s="7" t="s">
        <v>94</v>
      </c>
      <c r="E39" s="5" t="s">
        <v>65</v>
      </c>
      <c r="F39" s="5" t="s">
        <v>98</v>
      </c>
      <c r="G39" s="5" t="s">
        <v>8</v>
      </c>
      <c r="H39" s="5">
        <v>68</v>
      </c>
      <c r="I39" s="5">
        <v>24</v>
      </c>
      <c r="J39" s="8">
        <f t="shared" si="0"/>
        <v>1632</v>
      </c>
    </row>
    <row r="40" spans="1:10">
      <c r="A40" s="5" t="s">
        <v>20</v>
      </c>
      <c r="B40" s="5" t="s">
        <v>101</v>
      </c>
      <c r="C40" s="5" t="s">
        <v>85</v>
      </c>
      <c r="D40" s="7" t="s">
        <v>94</v>
      </c>
      <c r="E40" s="5" t="s">
        <v>65</v>
      </c>
      <c r="F40" s="5" t="s">
        <v>98</v>
      </c>
      <c r="G40" s="5" t="s">
        <v>17</v>
      </c>
      <c r="H40" s="5">
        <v>125</v>
      </c>
      <c r="I40" s="5">
        <v>24</v>
      </c>
      <c r="J40" s="8">
        <f t="shared" si="0"/>
        <v>3000</v>
      </c>
    </row>
    <row r="41" spans="1:10">
      <c r="A41" s="5" t="s">
        <v>14</v>
      </c>
      <c r="B41" s="5" t="s">
        <v>101</v>
      </c>
      <c r="C41" s="5" t="s">
        <v>86</v>
      </c>
      <c r="D41" s="7" t="s">
        <v>94</v>
      </c>
      <c r="E41" s="5" t="s">
        <v>59</v>
      </c>
      <c r="F41" s="5" t="s">
        <v>98</v>
      </c>
      <c r="G41" s="5" t="s">
        <v>15</v>
      </c>
      <c r="H41" s="5">
        <v>102</v>
      </c>
      <c r="I41" s="5">
        <v>24</v>
      </c>
      <c r="J41" s="8">
        <f t="shared" si="0"/>
        <v>2448</v>
      </c>
    </row>
    <row r="42" spans="1:10">
      <c r="A42" s="5" t="s">
        <v>16</v>
      </c>
      <c r="B42" s="5" t="s">
        <v>101</v>
      </c>
      <c r="C42" s="7" t="s">
        <v>90</v>
      </c>
      <c r="D42" s="7" t="s">
        <v>94</v>
      </c>
      <c r="E42" s="5" t="s">
        <v>69</v>
      </c>
      <c r="F42" s="5" t="s">
        <v>98</v>
      </c>
      <c r="G42" s="5" t="s">
        <v>17</v>
      </c>
      <c r="H42" s="5">
        <v>122</v>
      </c>
      <c r="I42" s="5">
        <v>24</v>
      </c>
      <c r="J42" s="8">
        <f t="shared" si="0"/>
        <v>2928</v>
      </c>
    </row>
    <row r="43" spans="1:10">
      <c r="A43" s="5" t="s">
        <v>22</v>
      </c>
      <c r="B43" s="5" t="s">
        <v>101</v>
      </c>
      <c r="C43" s="5" t="s">
        <v>89</v>
      </c>
      <c r="D43" s="7" t="s">
        <v>95</v>
      </c>
      <c r="E43" s="5" t="s">
        <v>69</v>
      </c>
      <c r="F43" s="5" t="s">
        <v>97</v>
      </c>
      <c r="G43" s="5" t="s">
        <v>7</v>
      </c>
      <c r="H43" s="5">
        <v>110</v>
      </c>
      <c r="I43" s="5">
        <v>24</v>
      </c>
      <c r="J43" s="8">
        <f t="shared" si="0"/>
        <v>2640</v>
      </c>
    </row>
    <row r="44" spans="1:10">
      <c r="A44" s="5" t="s">
        <v>26</v>
      </c>
      <c r="B44" s="5" t="s">
        <v>101</v>
      </c>
      <c r="C44" s="5" t="s">
        <v>89</v>
      </c>
      <c r="D44" s="7" t="s">
        <v>95</v>
      </c>
      <c r="E44" s="5" t="s">
        <v>61</v>
      </c>
      <c r="F44" s="5" t="s">
        <v>97</v>
      </c>
      <c r="G44" s="5" t="s">
        <v>7</v>
      </c>
      <c r="H44" s="5">
        <v>174</v>
      </c>
      <c r="I44" s="5">
        <v>24</v>
      </c>
      <c r="J44" s="8">
        <f t="shared" si="0"/>
        <v>4176</v>
      </c>
    </row>
    <row r="45" spans="1:10">
      <c r="A45" s="5" t="s">
        <v>24</v>
      </c>
      <c r="B45" s="5" t="s">
        <v>101</v>
      </c>
      <c r="C45" s="5" t="s">
        <v>84</v>
      </c>
      <c r="D45" s="7" t="s">
        <v>94</v>
      </c>
      <c r="E45" s="5" t="s">
        <v>65</v>
      </c>
      <c r="F45" s="5" t="s">
        <v>97</v>
      </c>
      <c r="G45" s="5" t="s">
        <v>7</v>
      </c>
      <c r="H45" s="5">
        <v>125</v>
      </c>
      <c r="I45" s="5">
        <v>24</v>
      </c>
      <c r="J45" s="8">
        <f t="shared" si="0"/>
        <v>3000</v>
      </c>
    </row>
    <row r="46" spans="1:10">
      <c r="A46" s="5" t="s">
        <v>13</v>
      </c>
      <c r="B46" s="5" t="s">
        <v>101</v>
      </c>
      <c r="C46" s="5" t="s">
        <v>84</v>
      </c>
      <c r="D46" s="7" t="s">
        <v>94</v>
      </c>
      <c r="E46" s="5" t="s">
        <v>61</v>
      </c>
      <c r="F46" s="5" t="s">
        <v>97</v>
      </c>
      <c r="G46" s="5" t="s">
        <v>7</v>
      </c>
      <c r="H46" s="5">
        <v>119</v>
      </c>
      <c r="I46" s="5">
        <v>24</v>
      </c>
      <c r="J46" s="8">
        <f t="shared" si="0"/>
        <v>2856</v>
      </c>
    </row>
    <row r="48" spans="1:10" s="2" customFormat="1">
      <c r="A48" s="6"/>
      <c r="B48" s="6"/>
      <c r="C48" s="6"/>
      <c r="D48" s="6"/>
      <c r="E48" s="6"/>
      <c r="F48" s="6"/>
      <c r="G48" s="6" t="s">
        <v>102</v>
      </c>
      <c r="H48" s="6"/>
      <c r="I48" s="6"/>
      <c r="J48" s="11">
        <f>SUM(J30:J47)</f>
        <v>42816</v>
      </c>
    </row>
    <row r="50" spans="1:10" s="2" customFormat="1">
      <c r="A50" s="6"/>
      <c r="B50" s="6"/>
      <c r="C50" s="6"/>
      <c r="D50" s="6"/>
      <c r="E50" s="6"/>
      <c r="F50" s="6"/>
      <c r="G50" s="6" t="s">
        <v>103</v>
      </c>
      <c r="H50" s="6"/>
      <c r="I50" s="6"/>
      <c r="J50" s="11">
        <f>SUM(J28+J48)</f>
        <v>89184</v>
      </c>
    </row>
  </sheetData>
  <sortState ref="A2:J46">
    <sortCondition ref="B2:B46"/>
    <sortCondition ref="F2:F46"/>
    <sortCondition ref="D2:D46"/>
  </sortState>
  <phoneticPr fontId="1" alignment="center"/>
  <printOptions gridLines="1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lastModifiedBy>Dators</cp:lastModifiedBy>
  <cp:lastPrinted>2026-01-29T15:35:37Z</cp:lastPrinted>
  <dcterms:created xsi:type="dcterms:W3CDTF">2026-01-15T13:50:27Z</dcterms:created>
  <dcterms:modified xsi:type="dcterms:W3CDTF">2026-04-30T13:16:12Z</dcterms:modified>
  <cp:category/>
</cp:coreProperties>
</file>